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PLI" sheetId="1" r:id="rId1"/>
    <sheet name="DIstrict" sheetId="2" r:id="rId2"/>
  </sheets>
  <definedNames>
    <definedName name="_xlnm.Print_Titles" localSheetId="0">PLI!$3:$3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" l="1"/>
  <c r="E102" i="1"/>
  <c r="F59" i="1"/>
  <c r="E59" i="1"/>
  <c r="F56" i="1"/>
  <c r="E56" i="1"/>
  <c r="F41" i="1"/>
  <c r="E41" i="1"/>
  <c r="F38" i="1"/>
  <c r="E38" i="1"/>
  <c r="F26" i="1"/>
  <c r="F103" i="1" s="1"/>
  <c r="E26" i="1"/>
  <c r="E103" i="1" s="1"/>
  <c r="C29" i="2" l="1"/>
  <c r="D29" i="2"/>
</calcChain>
</file>

<file path=xl/sharedStrings.xml><?xml version="1.0" encoding="utf-8"?>
<sst xmlns="http://schemas.openxmlformats.org/spreadsheetml/2006/main" count="327" uniqueCount="148">
  <si>
    <t>Institution Name</t>
  </si>
  <si>
    <t>PLI Category</t>
  </si>
  <si>
    <t>Agency</t>
  </si>
  <si>
    <t>Net Subsidy (Rs. In Lakh)</t>
  </si>
  <si>
    <t>GRUH Finance Ltd.</t>
  </si>
  <si>
    <t>PLI_HFC</t>
  </si>
  <si>
    <t>NHB</t>
  </si>
  <si>
    <t>Housing Development Finance Corporation Ltd.</t>
  </si>
  <si>
    <t>ICICI Bank Ltd.</t>
  </si>
  <si>
    <t>Private Sector Bank</t>
  </si>
  <si>
    <t>Axis Bank Ltd.</t>
  </si>
  <si>
    <t>India Bulls Housing Finance Ltd.</t>
  </si>
  <si>
    <t>India Infoline Housing Finance Ltd.</t>
  </si>
  <si>
    <t>Home First Finance Company India Pvt. Ltd.</t>
  </si>
  <si>
    <t>Tata Capital Housing Finance Ltd.</t>
  </si>
  <si>
    <t>State Bank of India</t>
  </si>
  <si>
    <t>Public Sector Bank</t>
  </si>
  <si>
    <t>Dewan Housing Finance Corporation Ltd.</t>
  </si>
  <si>
    <t>Reliance Home Finance Ltd.</t>
  </si>
  <si>
    <t>Micro Housing Finance Corporation Ltd.</t>
  </si>
  <si>
    <t>Bank of Baroda</t>
  </si>
  <si>
    <t>Bank of India</t>
  </si>
  <si>
    <t>Aspire Home Finance Corporation Ltd.</t>
  </si>
  <si>
    <t>Vijaya Bank</t>
  </si>
  <si>
    <t>HUDCO</t>
  </si>
  <si>
    <t>Rajkot NagarikSahakari Bank Limited</t>
  </si>
  <si>
    <t>Co-operative bank</t>
  </si>
  <si>
    <t>Aavas Financiers Limited</t>
  </si>
  <si>
    <t>Edelweiss Housing Finance Ltd.</t>
  </si>
  <si>
    <t>PNB Housing Finance Ltd.</t>
  </si>
  <si>
    <t>YES BANK LIMITED</t>
  </si>
  <si>
    <t>Kalupur Commercial Co-operative Bank Ltd.</t>
  </si>
  <si>
    <t>India Home Loan Ltd.</t>
  </si>
  <si>
    <t>Saurashtra Gramin Bank</t>
  </si>
  <si>
    <t>PLI_RRB</t>
  </si>
  <si>
    <t>Aadhar Housing Finance Ltd.</t>
  </si>
  <si>
    <t>Mehsana Urban Co-Operative Bank Ltd.</t>
  </si>
  <si>
    <t>GIC Housing Finance Ltd.</t>
  </si>
  <si>
    <t>Mahindra Rural Housing Finance Ltd.</t>
  </si>
  <si>
    <t>Canara Bank</t>
  </si>
  <si>
    <t>ICICI Home Finance Company Ltd.</t>
  </si>
  <si>
    <t>United Bank of India</t>
  </si>
  <si>
    <t>DCB Bank Ltd.</t>
  </si>
  <si>
    <t>Shri MahilaSewaSahakari Bank Ltd.</t>
  </si>
  <si>
    <t>Allahabad Bank</t>
  </si>
  <si>
    <t>Vastu Housing Finance Corporation Ltd.</t>
  </si>
  <si>
    <t>UCO Bank</t>
  </si>
  <si>
    <t>Shubham Housing Development Finance Company Pvt. Ltd.</t>
  </si>
  <si>
    <t>Central Bank of India</t>
  </si>
  <si>
    <t>Repco Home Finance Ltd.</t>
  </si>
  <si>
    <t>Ujjivan Small Finance Bank</t>
  </si>
  <si>
    <t>Small Finance Bank</t>
  </si>
  <si>
    <t>Corporation Bank</t>
  </si>
  <si>
    <t>Khush Housing Finance Pvt Ltd.</t>
  </si>
  <si>
    <t>Can Fin Homes Ltd.</t>
  </si>
  <si>
    <t>MuthootHomefin(India) Ltd.</t>
  </si>
  <si>
    <t>Syndicate Bank</t>
  </si>
  <si>
    <t>Muthoot Housing Finance Company  Ltd.</t>
  </si>
  <si>
    <t>MAS Rural Housing and Mortgage Finance Ltd.</t>
  </si>
  <si>
    <t>Dena Bank</t>
  </si>
  <si>
    <t>Indian Overseas Bank</t>
  </si>
  <si>
    <t>Shriram Housing Finance Ltd.</t>
  </si>
  <si>
    <t>Capital First Home Finance Ltd.</t>
  </si>
  <si>
    <t>West End Housing Finance Ltd</t>
  </si>
  <si>
    <t>Kotak Mahindra Bank Ltd</t>
  </si>
  <si>
    <t>Punjab National Bank</t>
  </si>
  <si>
    <t>State Bank of Bikaner &amp; Jaipur</t>
  </si>
  <si>
    <t>Dena Gujarat Gramin Bank</t>
  </si>
  <si>
    <t>Bank of Maharashtra</t>
  </si>
  <si>
    <t>Prime Co-operative Bank Ltd.</t>
  </si>
  <si>
    <t>Andhra Bank</t>
  </si>
  <si>
    <t>The Saraswat Co-op Bank Ltd</t>
  </si>
  <si>
    <t>The Nawanagar Co-operative Bank</t>
  </si>
  <si>
    <t>Capri Global Housing Finance Private Limited</t>
  </si>
  <si>
    <t>RAAS Affordable Housing Finance (India) Ltd.</t>
  </si>
  <si>
    <t>Mannappuram Home Finance Ltd.</t>
  </si>
  <si>
    <t>LIC Housing Finance Ltd.</t>
  </si>
  <si>
    <t>Cent Bank Home Finance Ltd.</t>
  </si>
  <si>
    <t>Indostar Home Finance Private Limited</t>
  </si>
  <si>
    <t>Sarvodaya Commercial Co-op Bank Ltd.</t>
  </si>
  <si>
    <t>Centrum Housing Finance Limited</t>
  </si>
  <si>
    <t>Religare Housing Development Finance Corporation Ltd.</t>
  </si>
  <si>
    <t>Cosmos Co-operative Urban Bank Ltd.</t>
  </si>
  <si>
    <t>Nutan Nagarik Sahakari Bank Ltd.</t>
  </si>
  <si>
    <t>Aditya Birla Housing Finance Ltd.</t>
  </si>
  <si>
    <t>Union Bank of India</t>
  </si>
  <si>
    <t>Fast Track Housing Finance Pvt. Ltd.</t>
  </si>
  <si>
    <t>Tamilnad Mercantile Bank Ltd.</t>
  </si>
  <si>
    <t>South Indian Bank Ltd.</t>
  </si>
  <si>
    <t>IDBI Bank Ltd.</t>
  </si>
  <si>
    <t>Oriental Bank of Commerce</t>
  </si>
  <si>
    <t>Karnataka Bank Ltd.</t>
  </si>
  <si>
    <t>Indian Bank</t>
  </si>
  <si>
    <t>Punjab &amp; Maharastra Co-operative Bank Ltd.</t>
  </si>
  <si>
    <t>The Ahmedabad Mercantile Co-operative Bank Ltd.</t>
  </si>
  <si>
    <t>KarurVysya Bank Ltd.</t>
  </si>
  <si>
    <t>The Surat People's Cooperative Bank Ltd.</t>
  </si>
  <si>
    <t>Magma Housing Finance</t>
  </si>
  <si>
    <t>IDFC Bank Ltd</t>
  </si>
  <si>
    <t>Punjab &amp; Sind Bank</t>
  </si>
  <si>
    <t>Equitas Small Finance Bank Ltd</t>
  </si>
  <si>
    <t>The Gujarat State Co-operative Bank Ltd</t>
  </si>
  <si>
    <t>Equitas Housing Finance Pvt. Ltd.</t>
  </si>
  <si>
    <t>Sundaram BNP Paribas Home Finance Ltd.</t>
  </si>
  <si>
    <t>Dhanlaxmi Bank Ltd.</t>
  </si>
  <si>
    <t>TOTAL</t>
  </si>
  <si>
    <t>CREDIT LINKED SUBSIDY SCHEME - PMAY(U)</t>
  </si>
  <si>
    <t>DISTRICT WISE PERFORMANCE AS ON 15.07.2018</t>
  </si>
  <si>
    <t>Sl No</t>
  </si>
  <si>
    <t>District Name</t>
  </si>
  <si>
    <t>No of Cases Disbursed</t>
  </si>
  <si>
    <t>Subsidy Amount Disbursed (Rs. In Cr.)</t>
  </si>
  <si>
    <t>Ahmadabad</t>
  </si>
  <si>
    <t>Surat</t>
  </si>
  <si>
    <t>Vadodara</t>
  </si>
  <si>
    <t>Rajkot</t>
  </si>
  <si>
    <t>Valsad</t>
  </si>
  <si>
    <t>Gandhinagar</t>
  </si>
  <si>
    <t>Bharuch</t>
  </si>
  <si>
    <t>Jamnagar</t>
  </si>
  <si>
    <t>Mahesana</t>
  </si>
  <si>
    <t>Kachchh</t>
  </si>
  <si>
    <t>Junagadh</t>
  </si>
  <si>
    <t>Bhavnagar</t>
  </si>
  <si>
    <t>Surendranagar</t>
  </si>
  <si>
    <t>Panch Mahals</t>
  </si>
  <si>
    <t xml:space="preserve">Anand  </t>
  </si>
  <si>
    <t>Sabar Kantha</t>
  </si>
  <si>
    <t xml:space="preserve">Navsari  </t>
  </si>
  <si>
    <t xml:space="preserve">Patan  </t>
  </si>
  <si>
    <t>Banas Kantha</t>
  </si>
  <si>
    <t xml:space="preserve">Porbandar </t>
  </si>
  <si>
    <t>Kheda</t>
  </si>
  <si>
    <t>Amreli</t>
  </si>
  <si>
    <t>Dahod</t>
  </si>
  <si>
    <t>Tapi</t>
  </si>
  <si>
    <t>Narmada</t>
  </si>
  <si>
    <t/>
  </si>
  <si>
    <t>PSB Total</t>
  </si>
  <si>
    <t>Private Sector Bank Total</t>
  </si>
  <si>
    <t>RRB Total</t>
  </si>
  <si>
    <t>Co-operative Bank Total</t>
  </si>
  <si>
    <t>Small Finance Bank Total</t>
  </si>
  <si>
    <t>Housing Finance Companies Total</t>
  </si>
  <si>
    <t>GRAND TOTAL</t>
  </si>
  <si>
    <t>Sr.</t>
  </si>
  <si>
    <t>PLI wise progress under PMAY - CLSS as of 15th July, 2018.</t>
  </si>
  <si>
    <t>ANNEXURE -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</si>
</sst>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b/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2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" fontId="4" fillId="0" borderId="1" xfId="0" applyNumberFormat="1" applyFont="1" applyBorder="1"/>
    <xf numFmtId="2" fontId="4" fillId="0" borderId="1" xfId="0" applyNumberFormat="1" applyFont="1" applyBorder="1"/>
    <xf numFmtId="1" fontId="3" fillId="0" borderId="1" xfId="0" applyNumberFormat="1" applyFont="1" applyBorder="1"/>
    <xf numFmtId="0" fontId="6" fillId="0" borderId="0" xfId="0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2" fontId="6" fillId="0" borderId="0" xfId="0" applyNumberFormat="1" applyFont="1"/>
    <xf numFmtId="0" fontId="8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/>
    <xf numFmtId="0" fontId="9" fillId="0" borderId="0" xfId="0" applyFont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40% - Accent2" xfId="2" builtinId="35"/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topLeftCell="A94" workbookViewId="0">
      <selection sqref="A1:F103"/>
    </sheetView>
  </sheetViews>
  <sheetFormatPr defaultRowHeight="15" x14ac:dyDescent="0.25"/>
  <cols>
    <col min="1" max="1" width="7.5703125" customWidth="1"/>
    <col min="2" max="2" width="55.7109375" customWidth="1"/>
    <col min="3" max="3" width="14.42578125" hidden="1" customWidth="1"/>
    <col min="4" max="4" width="8.140625" bestFit="1" customWidth="1"/>
    <col min="5" max="5" width="13.5703125" customWidth="1"/>
    <col min="6" max="6" width="12.5703125" customWidth="1"/>
    <col min="7" max="7" width="11.5703125" bestFit="1" customWidth="1"/>
  </cols>
  <sheetData>
    <row r="1" spans="1:6" ht="22.5" x14ac:dyDescent="0.35">
      <c r="A1" s="26" t="s">
        <v>147</v>
      </c>
      <c r="B1" s="26"/>
      <c r="C1" s="26"/>
      <c r="D1" s="26"/>
      <c r="E1" s="26"/>
      <c r="F1" s="26"/>
    </row>
    <row r="2" spans="1:6" ht="22.5" x14ac:dyDescent="0.35">
      <c r="A2" s="27" t="s">
        <v>146</v>
      </c>
      <c r="B2" s="27"/>
      <c r="C2" s="27"/>
      <c r="D2" s="27"/>
      <c r="E2" s="27"/>
      <c r="F2" s="27"/>
    </row>
    <row r="3" spans="1:6" ht="33.75" customHeight="1" x14ac:dyDescent="0.25">
      <c r="A3" s="18" t="s">
        <v>145</v>
      </c>
      <c r="B3" s="18" t="s">
        <v>0</v>
      </c>
      <c r="C3" s="18" t="s">
        <v>1</v>
      </c>
      <c r="D3" s="18" t="s">
        <v>2</v>
      </c>
      <c r="E3" s="19" t="s">
        <v>110</v>
      </c>
      <c r="F3" s="19" t="s">
        <v>3</v>
      </c>
    </row>
    <row r="4" spans="1:6" ht="15.75" x14ac:dyDescent="0.25">
      <c r="A4" s="1">
        <v>1</v>
      </c>
      <c r="B4" s="2" t="s">
        <v>44</v>
      </c>
      <c r="C4" s="2" t="s">
        <v>16</v>
      </c>
      <c r="D4" s="2" t="s">
        <v>6</v>
      </c>
      <c r="E4" s="3">
        <v>122</v>
      </c>
      <c r="F4" s="4">
        <v>253.05645000000001</v>
      </c>
    </row>
    <row r="5" spans="1:6" ht="15.75" x14ac:dyDescent="0.25">
      <c r="A5" s="1">
        <v>2</v>
      </c>
      <c r="B5" s="2" t="s">
        <v>70</v>
      </c>
      <c r="C5" s="2" t="s">
        <v>16</v>
      </c>
      <c r="D5" s="2" t="s">
        <v>6</v>
      </c>
      <c r="E5" s="3">
        <v>28</v>
      </c>
      <c r="F5" s="4">
        <v>60.270679999999999</v>
      </c>
    </row>
    <row r="6" spans="1:6" ht="15.75" x14ac:dyDescent="0.25">
      <c r="A6" s="1">
        <v>3</v>
      </c>
      <c r="B6" s="2" t="s">
        <v>20</v>
      </c>
      <c r="C6" s="2" t="s">
        <v>16</v>
      </c>
      <c r="D6" s="2" t="s">
        <v>6</v>
      </c>
      <c r="E6" s="3">
        <v>901</v>
      </c>
      <c r="F6" s="4">
        <v>1822.30241</v>
      </c>
    </row>
    <row r="7" spans="1:6" ht="15.75" x14ac:dyDescent="0.25">
      <c r="A7" s="1">
        <v>4</v>
      </c>
      <c r="B7" s="2" t="s">
        <v>21</v>
      </c>
      <c r="C7" s="2" t="s">
        <v>16</v>
      </c>
      <c r="D7" s="2" t="s">
        <v>6</v>
      </c>
      <c r="E7" s="3">
        <v>653</v>
      </c>
      <c r="F7" s="4">
        <v>1336.2544399999999</v>
      </c>
    </row>
    <row r="8" spans="1:6" ht="15.75" x14ac:dyDescent="0.25">
      <c r="A8" s="1">
        <v>5</v>
      </c>
      <c r="B8" s="2" t="s">
        <v>68</v>
      </c>
      <c r="C8" s="2" t="s">
        <v>16</v>
      </c>
      <c r="D8" s="2" t="s">
        <v>6</v>
      </c>
      <c r="E8" s="3">
        <v>30</v>
      </c>
      <c r="F8" s="4">
        <v>58.89602</v>
      </c>
    </row>
    <row r="9" spans="1:6" ht="15.75" x14ac:dyDescent="0.25">
      <c r="A9" s="1">
        <v>6</v>
      </c>
      <c r="B9" s="2" t="s">
        <v>39</v>
      </c>
      <c r="C9" s="2" t="s">
        <v>16</v>
      </c>
      <c r="D9" s="2" t="s">
        <v>6</v>
      </c>
      <c r="E9" s="3">
        <v>171</v>
      </c>
      <c r="F9" s="4">
        <v>345.20855999999998</v>
      </c>
    </row>
    <row r="10" spans="1:6" ht="15.75" x14ac:dyDescent="0.25">
      <c r="A10" s="1">
        <v>7</v>
      </c>
      <c r="B10" s="2" t="s">
        <v>48</v>
      </c>
      <c r="C10" s="2" t="s">
        <v>16</v>
      </c>
      <c r="D10" s="2" t="s">
        <v>24</v>
      </c>
      <c r="E10" s="2">
        <v>110</v>
      </c>
      <c r="F10" s="2">
        <v>136.4</v>
      </c>
    </row>
    <row r="11" spans="1:6" ht="15.75" x14ac:dyDescent="0.25">
      <c r="A11" s="1">
        <v>8</v>
      </c>
      <c r="B11" s="2" t="s">
        <v>52</v>
      </c>
      <c r="C11" s="2" t="s">
        <v>16</v>
      </c>
      <c r="D11" s="2" t="s">
        <v>6</v>
      </c>
      <c r="E11" s="3">
        <v>93</v>
      </c>
      <c r="F11" s="4">
        <v>180.67500000000001</v>
      </c>
    </row>
    <row r="12" spans="1:6" ht="15.75" x14ac:dyDescent="0.25">
      <c r="A12" s="1">
        <v>9</v>
      </c>
      <c r="B12" s="2" t="s">
        <v>59</v>
      </c>
      <c r="C12" s="2" t="s">
        <v>16</v>
      </c>
      <c r="D12" s="2" t="s">
        <v>6</v>
      </c>
      <c r="E12" s="3">
        <v>71</v>
      </c>
      <c r="F12" s="4">
        <v>137.85889</v>
      </c>
    </row>
    <row r="13" spans="1:6" ht="15.75" x14ac:dyDescent="0.25">
      <c r="A13" s="1">
        <v>10</v>
      </c>
      <c r="B13" s="2" t="s">
        <v>89</v>
      </c>
      <c r="C13" s="2" t="s">
        <v>16</v>
      </c>
      <c r="D13" s="2" t="s">
        <v>6</v>
      </c>
      <c r="E13" s="3">
        <v>9</v>
      </c>
      <c r="F13" s="4">
        <v>20.606069999999999</v>
      </c>
    </row>
    <row r="14" spans="1:6" ht="15.75" x14ac:dyDescent="0.25">
      <c r="A14" s="1">
        <v>11</v>
      </c>
      <c r="B14" s="2" t="s">
        <v>92</v>
      </c>
      <c r="C14" s="2" t="s">
        <v>16</v>
      </c>
      <c r="D14" s="2" t="s">
        <v>6</v>
      </c>
      <c r="E14" s="3">
        <v>5</v>
      </c>
      <c r="F14" s="4">
        <v>10.85502</v>
      </c>
    </row>
    <row r="15" spans="1:6" ht="15.75" x14ac:dyDescent="0.25">
      <c r="A15" s="1">
        <v>12</v>
      </c>
      <c r="B15" s="2" t="s">
        <v>60</v>
      </c>
      <c r="C15" s="2" t="s">
        <v>16</v>
      </c>
      <c r="D15" s="2" t="s">
        <v>6</v>
      </c>
      <c r="E15" s="3">
        <v>67</v>
      </c>
      <c r="F15" s="4">
        <v>132.01875999999999</v>
      </c>
    </row>
    <row r="16" spans="1:6" ht="15.75" x14ac:dyDescent="0.25">
      <c r="A16" s="1">
        <v>13</v>
      </c>
      <c r="B16" s="2" t="s">
        <v>90</v>
      </c>
      <c r="C16" s="2" t="s">
        <v>16</v>
      </c>
      <c r="D16" s="2" t="s">
        <v>6</v>
      </c>
      <c r="E16" s="3">
        <v>7</v>
      </c>
      <c r="F16" s="4">
        <v>13.67292</v>
      </c>
    </row>
    <row r="17" spans="1:6" ht="15.75" x14ac:dyDescent="0.25">
      <c r="A17" s="1">
        <v>14</v>
      </c>
      <c r="B17" s="2" t="s">
        <v>99</v>
      </c>
      <c r="C17" s="2" t="s">
        <v>16</v>
      </c>
      <c r="D17" s="2" t="s">
        <v>6</v>
      </c>
      <c r="E17" s="3">
        <v>2</v>
      </c>
      <c r="F17" s="4">
        <v>4.3811999999999998</v>
      </c>
    </row>
    <row r="18" spans="1:6" ht="15.75" x14ac:dyDescent="0.25">
      <c r="A18" s="1">
        <v>15</v>
      </c>
      <c r="B18" s="2" t="s">
        <v>65</v>
      </c>
      <c r="C18" s="2" t="s">
        <v>16</v>
      </c>
      <c r="D18" s="2" t="s">
        <v>6</v>
      </c>
      <c r="E18" s="3">
        <v>34</v>
      </c>
      <c r="F18" s="4">
        <v>70.818659999999994</v>
      </c>
    </row>
    <row r="19" spans="1:6" ht="15.75" x14ac:dyDescent="0.25">
      <c r="A19" s="1">
        <v>16</v>
      </c>
      <c r="B19" s="2" t="s">
        <v>66</v>
      </c>
      <c r="C19" s="2" t="s">
        <v>16</v>
      </c>
      <c r="D19" s="2" t="s">
        <v>6</v>
      </c>
      <c r="E19" s="3">
        <v>34</v>
      </c>
      <c r="F19" s="4">
        <v>58.398969999999998</v>
      </c>
    </row>
    <row r="20" spans="1:6" ht="15.75" x14ac:dyDescent="0.25">
      <c r="A20" s="1">
        <v>17</v>
      </c>
      <c r="B20" s="2" t="s">
        <v>15</v>
      </c>
      <c r="C20" s="2" t="s">
        <v>16</v>
      </c>
      <c r="D20" s="2" t="s">
        <v>6</v>
      </c>
      <c r="E20" s="3">
        <v>2160</v>
      </c>
      <c r="F20" s="4">
        <v>4497.4092300000002</v>
      </c>
    </row>
    <row r="21" spans="1:6" ht="15.75" x14ac:dyDescent="0.25">
      <c r="A21" s="1">
        <v>18</v>
      </c>
      <c r="B21" s="2" t="s">
        <v>56</v>
      </c>
      <c r="C21" s="2" t="s">
        <v>16</v>
      </c>
      <c r="D21" s="2" t="s">
        <v>6</v>
      </c>
      <c r="E21" s="3">
        <v>77</v>
      </c>
      <c r="F21" s="4">
        <v>112.83172</v>
      </c>
    </row>
    <row r="22" spans="1:6" ht="15.75" x14ac:dyDescent="0.25">
      <c r="A22" s="1">
        <v>19</v>
      </c>
      <c r="B22" s="2" t="s">
        <v>46</v>
      </c>
      <c r="C22" s="2" t="s">
        <v>16</v>
      </c>
      <c r="D22" s="2" t="s">
        <v>6</v>
      </c>
      <c r="E22" s="3">
        <v>117</v>
      </c>
      <c r="F22" s="4">
        <v>201.11634000000001</v>
      </c>
    </row>
    <row r="23" spans="1:6" ht="15.75" x14ac:dyDescent="0.25">
      <c r="A23" s="1">
        <v>20</v>
      </c>
      <c r="B23" s="2" t="s">
        <v>85</v>
      </c>
      <c r="C23" s="2" t="s">
        <v>16</v>
      </c>
      <c r="D23" s="2" t="s">
        <v>6</v>
      </c>
      <c r="E23" s="3">
        <v>14</v>
      </c>
      <c r="F23" s="4">
        <v>26.253160000000001</v>
      </c>
    </row>
    <row r="24" spans="1:6" ht="15.75" x14ac:dyDescent="0.25">
      <c r="A24" s="1">
        <v>21</v>
      </c>
      <c r="B24" s="2" t="s">
        <v>41</v>
      </c>
      <c r="C24" s="2" t="s">
        <v>16</v>
      </c>
      <c r="D24" s="2" t="s">
        <v>6</v>
      </c>
      <c r="E24" s="3">
        <v>158</v>
      </c>
      <c r="F24" s="4">
        <v>334.39301999999998</v>
      </c>
    </row>
    <row r="25" spans="1:6" ht="15.75" x14ac:dyDescent="0.25">
      <c r="A25" s="1">
        <v>22</v>
      </c>
      <c r="B25" s="2" t="s">
        <v>23</v>
      </c>
      <c r="C25" s="2" t="s">
        <v>16</v>
      </c>
      <c r="D25" s="2" t="s">
        <v>24</v>
      </c>
      <c r="E25" s="2">
        <v>571</v>
      </c>
      <c r="F25" s="2">
        <v>1297.82</v>
      </c>
    </row>
    <row r="26" spans="1:6" s="21" customFormat="1" ht="15.75" x14ac:dyDescent="0.25">
      <c r="A26" s="22" t="s">
        <v>138</v>
      </c>
      <c r="B26" s="23"/>
      <c r="C26" s="20"/>
      <c r="D26" s="20"/>
      <c r="E26" s="5">
        <f>SUM(E4:E25)</f>
        <v>5434</v>
      </c>
      <c r="F26" s="5">
        <f>SUM(F4:F25)</f>
        <v>11111.497519999999</v>
      </c>
    </row>
    <row r="27" spans="1:6" ht="15.75" x14ac:dyDescent="0.25">
      <c r="A27" s="1">
        <v>23</v>
      </c>
      <c r="B27" s="2" t="s">
        <v>10</v>
      </c>
      <c r="C27" s="2" t="s">
        <v>9</v>
      </c>
      <c r="D27" s="2" t="s">
        <v>6</v>
      </c>
      <c r="E27" s="3">
        <v>5785</v>
      </c>
      <c r="F27" s="4">
        <v>13128.68168</v>
      </c>
    </row>
    <row r="28" spans="1:6" ht="15.75" x14ac:dyDescent="0.25">
      <c r="A28" s="1">
        <v>24</v>
      </c>
      <c r="B28" s="2" t="s">
        <v>42</v>
      </c>
      <c r="C28" s="2" t="s">
        <v>9</v>
      </c>
      <c r="D28" s="2" t="s">
        <v>6</v>
      </c>
      <c r="E28" s="3">
        <v>151</v>
      </c>
      <c r="F28" s="4">
        <v>276.15100999999999</v>
      </c>
    </row>
    <row r="29" spans="1:6" ht="15.75" x14ac:dyDescent="0.25">
      <c r="A29" s="1">
        <v>25</v>
      </c>
      <c r="B29" s="2" t="s">
        <v>104</v>
      </c>
      <c r="C29" s="2" t="s">
        <v>9</v>
      </c>
      <c r="D29" s="2" t="s">
        <v>24</v>
      </c>
      <c r="E29" s="2">
        <v>1</v>
      </c>
      <c r="F29" s="2">
        <v>2.67</v>
      </c>
    </row>
    <row r="30" spans="1:6" ht="15.75" x14ac:dyDescent="0.25">
      <c r="A30" s="1">
        <v>26</v>
      </c>
      <c r="B30" s="2" t="s">
        <v>8</v>
      </c>
      <c r="C30" s="2" t="s">
        <v>9</v>
      </c>
      <c r="D30" s="2" t="s">
        <v>6</v>
      </c>
      <c r="E30" s="3">
        <v>7306</v>
      </c>
      <c r="F30" s="4">
        <v>17502.578259999998</v>
      </c>
    </row>
    <row r="31" spans="1:6" ht="15.75" x14ac:dyDescent="0.25">
      <c r="A31" s="1">
        <v>27</v>
      </c>
      <c r="B31" s="2" t="s">
        <v>98</v>
      </c>
      <c r="C31" s="2" t="s">
        <v>9</v>
      </c>
      <c r="D31" s="2" t="s">
        <v>6</v>
      </c>
      <c r="E31" s="3">
        <v>2</v>
      </c>
      <c r="F31" s="4">
        <v>3.7469899999999998</v>
      </c>
    </row>
    <row r="32" spans="1:6" ht="15.75" x14ac:dyDescent="0.25">
      <c r="A32" s="1">
        <v>28</v>
      </c>
      <c r="B32" s="2" t="s">
        <v>91</v>
      </c>
      <c r="C32" s="2" t="s">
        <v>9</v>
      </c>
      <c r="D32" s="2" t="s">
        <v>6</v>
      </c>
      <c r="E32" s="3">
        <v>6</v>
      </c>
      <c r="F32" s="4">
        <v>14.177490000000001</v>
      </c>
    </row>
    <row r="33" spans="1:6" ht="15.75" x14ac:dyDescent="0.25">
      <c r="A33" s="1">
        <v>29</v>
      </c>
      <c r="B33" s="2" t="s">
        <v>95</v>
      </c>
      <c r="C33" s="2" t="s">
        <v>9</v>
      </c>
      <c r="D33" s="2" t="s">
        <v>6</v>
      </c>
      <c r="E33" s="3">
        <v>3</v>
      </c>
      <c r="F33" s="4">
        <v>6.5829000000000004</v>
      </c>
    </row>
    <row r="34" spans="1:6" ht="15.75" x14ac:dyDescent="0.25">
      <c r="A34" s="1">
        <v>30</v>
      </c>
      <c r="B34" s="2" t="s">
        <v>64</v>
      </c>
      <c r="C34" s="2" t="s">
        <v>9</v>
      </c>
      <c r="D34" s="2" t="s">
        <v>6</v>
      </c>
      <c r="E34" s="3">
        <v>34</v>
      </c>
      <c r="F34" s="4">
        <v>71.142080000000007</v>
      </c>
    </row>
    <row r="35" spans="1:6" ht="15.75" x14ac:dyDescent="0.25">
      <c r="A35" s="1">
        <v>31</v>
      </c>
      <c r="B35" s="2" t="s">
        <v>88</v>
      </c>
      <c r="C35" s="2" t="s">
        <v>9</v>
      </c>
      <c r="D35" s="2" t="s">
        <v>24</v>
      </c>
      <c r="E35" s="2">
        <v>10</v>
      </c>
      <c r="F35" s="2">
        <v>21.060000000000002</v>
      </c>
    </row>
    <row r="36" spans="1:6" ht="15.75" x14ac:dyDescent="0.25">
      <c r="A36" s="1">
        <v>32</v>
      </c>
      <c r="B36" s="2" t="s">
        <v>87</v>
      </c>
      <c r="C36" s="2" t="s">
        <v>9</v>
      </c>
      <c r="D36" s="2" t="s">
        <v>6</v>
      </c>
      <c r="E36" s="3">
        <v>12</v>
      </c>
      <c r="F36" s="4">
        <v>26.827089999999998</v>
      </c>
    </row>
    <row r="37" spans="1:6" ht="15.75" x14ac:dyDescent="0.25">
      <c r="A37" s="1">
        <v>33</v>
      </c>
      <c r="B37" s="2" t="s">
        <v>30</v>
      </c>
      <c r="C37" s="2" t="s">
        <v>9</v>
      </c>
      <c r="D37" s="2" t="s">
        <v>6</v>
      </c>
      <c r="E37" s="3">
        <v>320</v>
      </c>
      <c r="F37" s="4">
        <v>798.61702000000002</v>
      </c>
    </row>
    <row r="38" spans="1:6" s="21" customFormat="1" ht="15.75" x14ac:dyDescent="0.25">
      <c r="A38" s="22" t="s">
        <v>139</v>
      </c>
      <c r="B38" s="23"/>
      <c r="C38" s="20"/>
      <c r="D38" s="20"/>
      <c r="E38" s="5">
        <f>SUM(E27:E37)</f>
        <v>13630</v>
      </c>
      <c r="F38" s="5">
        <f>SUM(F27:F37)</f>
        <v>31852.234519999998</v>
      </c>
    </row>
    <row r="39" spans="1:6" ht="15.75" x14ac:dyDescent="0.25">
      <c r="A39" s="1">
        <v>34</v>
      </c>
      <c r="B39" s="2" t="s">
        <v>67</v>
      </c>
      <c r="C39" s="2" t="s">
        <v>34</v>
      </c>
      <c r="D39" s="2" t="s">
        <v>6</v>
      </c>
      <c r="E39" s="3">
        <v>31</v>
      </c>
      <c r="F39" s="4">
        <v>73.291979999999995</v>
      </c>
    </row>
    <row r="40" spans="1:6" ht="15.75" x14ac:dyDescent="0.25">
      <c r="A40" s="1">
        <v>35</v>
      </c>
      <c r="B40" s="2" t="s">
        <v>33</v>
      </c>
      <c r="C40" s="2" t="s">
        <v>34</v>
      </c>
      <c r="D40" s="2" t="s">
        <v>6</v>
      </c>
      <c r="E40" s="3">
        <v>230</v>
      </c>
      <c r="F40" s="4">
        <v>528.21803999999997</v>
      </c>
    </row>
    <row r="41" spans="1:6" s="21" customFormat="1" ht="15.75" x14ac:dyDescent="0.25">
      <c r="A41" s="22" t="s">
        <v>140</v>
      </c>
      <c r="B41" s="23"/>
      <c r="C41" s="20"/>
      <c r="D41" s="20"/>
      <c r="E41" s="5">
        <f>SUM(E39:E40)</f>
        <v>261</v>
      </c>
      <c r="F41" s="5">
        <f>SUM(F39:F40)</f>
        <v>601.51001999999994</v>
      </c>
    </row>
    <row r="42" spans="1:6" ht="15.75" x14ac:dyDescent="0.25">
      <c r="A42" s="1">
        <v>36</v>
      </c>
      <c r="B42" s="2" t="s">
        <v>82</v>
      </c>
      <c r="C42" s="2" t="s">
        <v>26</v>
      </c>
      <c r="D42" s="2" t="s">
        <v>24</v>
      </c>
      <c r="E42" s="2">
        <v>18</v>
      </c>
      <c r="F42" s="2">
        <v>38.58</v>
      </c>
    </row>
    <row r="43" spans="1:6" ht="15.75" x14ac:dyDescent="0.25">
      <c r="A43" s="1">
        <v>37</v>
      </c>
      <c r="B43" s="2" t="s">
        <v>31</v>
      </c>
      <c r="C43" s="2" t="s">
        <v>26</v>
      </c>
      <c r="D43" s="2" t="s">
        <v>24</v>
      </c>
      <c r="E43" s="2">
        <v>307</v>
      </c>
      <c r="F43" s="2">
        <v>677.18999999999949</v>
      </c>
    </row>
    <row r="44" spans="1:6" ht="15.75" x14ac:dyDescent="0.25">
      <c r="A44" s="1">
        <v>38</v>
      </c>
      <c r="B44" s="2" t="s">
        <v>36</v>
      </c>
      <c r="C44" s="2" t="s">
        <v>26</v>
      </c>
      <c r="D44" s="2" t="s">
        <v>24</v>
      </c>
      <c r="E44" s="2">
        <v>208</v>
      </c>
      <c r="F44" s="2">
        <v>464.66999999999922</v>
      </c>
    </row>
    <row r="45" spans="1:6" ht="15.75" x14ac:dyDescent="0.25">
      <c r="A45" s="1">
        <v>39</v>
      </c>
      <c r="B45" s="2" t="s">
        <v>83</v>
      </c>
      <c r="C45" s="2" t="s">
        <v>26</v>
      </c>
      <c r="D45" s="2" t="s">
        <v>24</v>
      </c>
      <c r="E45" s="2">
        <v>16</v>
      </c>
      <c r="F45" s="2">
        <v>33.709999999999994</v>
      </c>
    </row>
    <row r="46" spans="1:6" ht="15.75" x14ac:dyDescent="0.25">
      <c r="A46" s="1">
        <v>40</v>
      </c>
      <c r="B46" s="2" t="s">
        <v>69</v>
      </c>
      <c r="C46" s="2" t="s">
        <v>26</v>
      </c>
      <c r="D46" s="2" t="s">
        <v>6</v>
      </c>
      <c r="E46" s="3">
        <v>28</v>
      </c>
      <c r="F46" s="4">
        <v>43.133409999999998</v>
      </c>
    </row>
    <row r="47" spans="1:6" ht="15.75" x14ac:dyDescent="0.25">
      <c r="A47" s="1">
        <v>41</v>
      </c>
      <c r="B47" s="2" t="s">
        <v>93</v>
      </c>
      <c r="C47" s="2" t="s">
        <v>26</v>
      </c>
      <c r="D47" s="2" t="s">
        <v>6</v>
      </c>
      <c r="E47" s="3">
        <v>4</v>
      </c>
      <c r="F47" s="4">
        <v>7.8211700000000004</v>
      </c>
    </row>
    <row r="48" spans="1:6" ht="15.75" x14ac:dyDescent="0.25">
      <c r="A48" s="1">
        <v>42</v>
      </c>
      <c r="B48" s="2" t="s">
        <v>25</v>
      </c>
      <c r="C48" s="2" t="s">
        <v>26</v>
      </c>
      <c r="D48" s="2" t="s">
        <v>6</v>
      </c>
      <c r="E48" s="3">
        <v>417</v>
      </c>
      <c r="F48" s="4">
        <v>842.33785</v>
      </c>
    </row>
    <row r="49" spans="1:6" ht="15.75" x14ac:dyDescent="0.25">
      <c r="A49" s="1">
        <v>43</v>
      </c>
      <c r="B49" s="2" t="s">
        <v>79</v>
      </c>
      <c r="C49" s="2" t="s">
        <v>26</v>
      </c>
      <c r="D49" s="2" t="s">
        <v>6</v>
      </c>
      <c r="E49" s="3">
        <v>19</v>
      </c>
      <c r="F49" s="4">
        <v>37.919910000000002</v>
      </c>
    </row>
    <row r="50" spans="1:6" ht="15.75" x14ac:dyDescent="0.25">
      <c r="A50" s="1">
        <v>44</v>
      </c>
      <c r="B50" s="2" t="s">
        <v>43</v>
      </c>
      <c r="C50" s="2" t="s">
        <v>26</v>
      </c>
      <c r="D50" s="2" t="s">
        <v>6</v>
      </c>
      <c r="E50" s="3">
        <v>122</v>
      </c>
      <c r="F50" s="4">
        <v>68.059439999999995</v>
      </c>
    </row>
    <row r="51" spans="1:6" ht="15.75" x14ac:dyDescent="0.25">
      <c r="A51" s="1">
        <v>45</v>
      </c>
      <c r="B51" s="2" t="s">
        <v>94</v>
      </c>
      <c r="C51" s="2" t="s">
        <v>26</v>
      </c>
      <c r="D51" s="2" t="s">
        <v>6</v>
      </c>
      <c r="E51" s="3">
        <v>4</v>
      </c>
      <c r="F51" s="4">
        <v>9.4027200000000004</v>
      </c>
    </row>
    <row r="52" spans="1:6" ht="15.75" x14ac:dyDescent="0.25">
      <c r="A52" s="1">
        <v>46</v>
      </c>
      <c r="B52" s="2" t="s">
        <v>101</v>
      </c>
      <c r="C52" s="2" t="s">
        <v>26</v>
      </c>
      <c r="D52" s="2" t="s">
        <v>6</v>
      </c>
      <c r="E52" s="3">
        <v>1</v>
      </c>
      <c r="F52" s="4">
        <v>2.1960500000000001</v>
      </c>
    </row>
    <row r="53" spans="1:6" ht="15.75" x14ac:dyDescent="0.25">
      <c r="A53" s="1">
        <v>47</v>
      </c>
      <c r="B53" s="2" t="s">
        <v>72</v>
      </c>
      <c r="C53" s="2" t="s">
        <v>26</v>
      </c>
      <c r="D53" s="2" t="s">
        <v>6</v>
      </c>
      <c r="E53" s="3">
        <v>25</v>
      </c>
      <c r="F53" s="4">
        <v>52.505229999999997</v>
      </c>
    </row>
    <row r="54" spans="1:6" ht="15.75" x14ac:dyDescent="0.25">
      <c r="A54" s="1">
        <v>48</v>
      </c>
      <c r="B54" s="2" t="s">
        <v>71</v>
      </c>
      <c r="C54" s="2" t="s">
        <v>26</v>
      </c>
      <c r="D54" s="2" t="s">
        <v>6</v>
      </c>
      <c r="E54" s="3">
        <v>26</v>
      </c>
      <c r="F54" s="4">
        <v>57.664520000000003</v>
      </c>
    </row>
    <row r="55" spans="1:6" ht="15.75" x14ac:dyDescent="0.25">
      <c r="A55" s="1">
        <v>49</v>
      </c>
      <c r="B55" s="2" t="s">
        <v>96</v>
      </c>
      <c r="C55" s="2" t="s">
        <v>26</v>
      </c>
      <c r="D55" s="2" t="s">
        <v>24</v>
      </c>
      <c r="E55" s="2">
        <v>3</v>
      </c>
      <c r="F55" s="2">
        <v>4.68</v>
      </c>
    </row>
    <row r="56" spans="1:6" s="21" customFormat="1" ht="15.75" x14ac:dyDescent="0.25">
      <c r="A56" s="22" t="s">
        <v>141</v>
      </c>
      <c r="B56" s="23"/>
      <c r="C56" s="20"/>
      <c r="D56" s="20"/>
      <c r="E56" s="20">
        <f>SUM(E42:E55)</f>
        <v>1198</v>
      </c>
      <c r="F56" s="5">
        <f>SUM(F42:F55)</f>
        <v>2339.8702999999987</v>
      </c>
    </row>
    <row r="57" spans="1:6" ht="15.75" x14ac:dyDescent="0.25">
      <c r="A57" s="1">
        <v>50</v>
      </c>
      <c r="B57" s="2" t="s">
        <v>100</v>
      </c>
      <c r="C57" s="2" t="s">
        <v>51</v>
      </c>
      <c r="D57" s="2" t="s">
        <v>6</v>
      </c>
      <c r="E57" s="3">
        <v>2</v>
      </c>
      <c r="F57" s="4">
        <v>3.7970199999999998</v>
      </c>
    </row>
    <row r="58" spans="1:6" ht="15.75" x14ac:dyDescent="0.25">
      <c r="A58" s="1">
        <v>51</v>
      </c>
      <c r="B58" s="2" t="s">
        <v>50</v>
      </c>
      <c r="C58" s="2" t="s">
        <v>51</v>
      </c>
      <c r="D58" s="2" t="s">
        <v>6</v>
      </c>
      <c r="E58" s="3">
        <v>106</v>
      </c>
      <c r="F58" s="4">
        <v>179.3845</v>
      </c>
    </row>
    <row r="59" spans="1:6" s="21" customFormat="1" ht="15.75" x14ac:dyDescent="0.25">
      <c r="A59" s="22" t="s">
        <v>142</v>
      </c>
      <c r="B59" s="23"/>
      <c r="C59" s="20"/>
      <c r="D59" s="20"/>
      <c r="E59" s="5">
        <f>SUM(E57:E58)</f>
        <v>108</v>
      </c>
      <c r="F59" s="5">
        <f>SUM(F57:F58)</f>
        <v>183.18152000000001</v>
      </c>
    </row>
    <row r="60" spans="1:6" ht="15.75" x14ac:dyDescent="0.25">
      <c r="A60" s="1">
        <v>52</v>
      </c>
      <c r="B60" s="2" t="s">
        <v>35</v>
      </c>
      <c r="C60" s="2" t="s">
        <v>5</v>
      </c>
      <c r="D60" s="2" t="s">
        <v>6</v>
      </c>
      <c r="E60" s="3">
        <v>216</v>
      </c>
      <c r="F60" s="4">
        <v>453.70420999999999</v>
      </c>
    </row>
    <row r="61" spans="1:6" ht="15.75" x14ac:dyDescent="0.25">
      <c r="A61" s="1">
        <v>53</v>
      </c>
      <c r="B61" s="2" t="s">
        <v>27</v>
      </c>
      <c r="C61" s="2" t="s">
        <v>5</v>
      </c>
      <c r="D61" s="2" t="s">
        <v>6</v>
      </c>
      <c r="E61" s="3">
        <v>383</v>
      </c>
      <c r="F61" s="4">
        <v>670.89003000000002</v>
      </c>
    </row>
    <row r="62" spans="1:6" ht="15.75" x14ac:dyDescent="0.25">
      <c r="A62" s="1">
        <v>54</v>
      </c>
      <c r="B62" s="2" t="s">
        <v>84</v>
      </c>
      <c r="C62" s="2" t="s">
        <v>5</v>
      </c>
      <c r="D62" s="2" t="s">
        <v>6</v>
      </c>
      <c r="E62" s="3">
        <v>15</v>
      </c>
      <c r="F62" s="4">
        <v>32.130330000000001</v>
      </c>
    </row>
    <row r="63" spans="1:6" ht="15.75" x14ac:dyDescent="0.25">
      <c r="A63" s="1">
        <v>55</v>
      </c>
      <c r="B63" s="2" t="s">
        <v>22</v>
      </c>
      <c r="C63" s="2" t="s">
        <v>5</v>
      </c>
      <c r="D63" s="2" t="s">
        <v>6</v>
      </c>
      <c r="E63" s="3">
        <v>635</v>
      </c>
      <c r="F63" s="4">
        <v>1236.2329099999999</v>
      </c>
    </row>
    <row r="64" spans="1:6" ht="15.75" x14ac:dyDescent="0.25">
      <c r="A64" s="1">
        <v>56</v>
      </c>
      <c r="B64" s="2" t="s">
        <v>54</v>
      </c>
      <c r="C64" s="2" t="s">
        <v>5</v>
      </c>
      <c r="D64" s="2" t="s">
        <v>6</v>
      </c>
      <c r="E64" s="3">
        <v>87</v>
      </c>
      <c r="F64" s="4">
        <v>215.46159</v>
      </c>
    </row>
    <row r="65" spans="1:6" ht="15.75" x14ac:dyDescent="0.25">
      <c r="A65" s="1">
        <v>57</v>
      </c>
      <c r="B65" s="2" t="s">
        <v>62</v>
      </c>
      <c r="C65" s="2" t="s">
        <v>5</v>
      </c>
      <c r="D65" s="2" t="s">
        <v>6</v>
      </c>
      <c r="E65" s="3">
        <v>35</v>
      </c>
      <c r="F65" s="4">
        <v>87.273240000000001</v>
      </c>
    </row>
    <row r="66" spans="1:6" ht="15.75" x14ac:dyDescent="0.25">
      <c r="A66" s="1">
        <v>58</v>
      </c>
      <c r="B66" s="2" t="s">
        <v>73</v>
      </c>
      <c r="C66" s="2" t="s">
        <v>5</v>
      </c>
      <c r="D66" s="2" t="s">
        <v>6</v>
      </c>
      <c r="E66" s="3">
        <v>25</v>
      </c>
      <c r="F66" s="4">
        <v>65.432670000000002</v>
      </c>
    </row>
    <row r="67" spans="1:6" ht="15.75" x14ac:dyDescent="0.25">
      <c r="A67" s="1">
        <v>59</v>
      </c>
      <c r="B67" s="2" t="s">
        <v>77</v>
      </c>
      <c r="C67" s="2" t="s">
        <v>5</v>
      </c>
      <c r="D67" s="2" t="s">
        <v>6</v>
      </c>
      <c r="E67" s="3">
        <v>20</v>
      </c>
      <c r="F67" s="4">
        <v>39.950240000000001</v>
      </c>
    </row>
    <row r="68" spans="1:6" ht="15.75" x14ac:dyDescent="0.25">
      <c r="A68" s="1">
        <v>60</v>
      </c>
      <c r="B68" s="2" t="s">
        <v>80</v>
      </c>
      <c r="C68" s="2" t="s">
        <v>5</v>
      </c>
      <c r="D68" s="2" t="s">
        <v>6</v>
      </c>
      <c r="E68" s="3">
        <v>19</v>
      </c>
      <c r="F68" s="4">
        <v>46.665959999999998</v>
      </c>
    </row>
    <row r="69" spans="1:6" ht="15.75" x14ac:dyDescent="0.25">
      <c r="A69" s="1">
        <v>61</v>
      </c>
      <c r="B69" s="2" t="s">
        <v>17</v>
      </c>
      <c r="C69" s="2" t="s">
        <v>5</v>
      </c>
      <c r="D69" s="2" t="s">
        <v>6</v>
      </c>
      <c r="E69" s="3">
        <v>1250</v>
      </c>
      <c r="F69" s="4">
        <v>2881.6075000000001</v>
      </c>
    </row>
    <row r="70" spans="1:6" ht="15.75" x14ac:dyDescent="0.25">
      <c r="A70" s="1">
        <v>62</v>
      </c>
      <c r="B70" s="2" t="s">
        <v>28</v>
      </c>
      <c r="C70" s="2" t="s">
        <v>5</v>
      </c>
      <c r="D70" s="2" t="s">
        <v>6</v>
      </c>
      <c r="E70" s="3">
        <v>365</v>
      </c>
      <c r="F70" s="4">
        <v>890.91741999999999</v>
      </c>
    </row>
    <row r="71" spans="1:6" ht="15.75" x14ac:dyDescent="0.25">
      <c r="A71" s="1">
        <v>63</v>
      </c>
      <c r="B71" s="2" t="s">
        <v>102</v>
      </c>
      <c r="C71" s="2" t="s">
        <v>5</v>
      </c>
      <c r="D71" s="2" t="s">
        <v>6</v>
      </c>
      <c r="E71" s="3">
        <v>1</v>
      </c>
      <c r="F71" s="4">
        <v>0.21757000000000001</v>
      </c>
    </row>
    <row r="72" spans="1:6" ht="15.75" x14ac:dyDescent="0.25">
      <c r="A72" s="1">
        <v>64</v>
      </c>
      <c r="B72" s="2" t="s">
        <v>86</v>
      </c>
      <c r="C72" s="2" t="s">
        <v>5</v>
      </c>
      <c r="D72" s="2" t="s">
        <v>6</v>
      </c>
      <c r="E72" s="3">
        <v>12</v>
      </c>
      <c r="F72" s="4">
        <v>25.041270000000001</v>
      </c>
    </row>
    <row r="73" spans="1:6" ht="15.75" x14ac:dyDescent="0.25">
      <c r="A73" s="1">
        <v>65</v>
      </c>
      <c r="B73" s="2" t="s">
        <v>37</v>
      </c>
      <c r="C73" s="2" t="s">
        <v>5</v>
      </c>
      <c r="D73" s="2" t="s">
        <v>6</v>
      </c>
      <c r="E73" s="3">
        <v>183</v>
      </c>
      <c r="F73" s="4">
        <v>426.71888999999999</v>
      </c>
    </row>
    <row r="74" spans="1:6" ht="15.75" x14ac:dyDescent="0.25">
      <c r="A74" s="1">
        <v>66</v>
      </c>
      <c r="B74" s="2" t="s">
        <v>4</v>
      </c>
      <c r="C74" s="2" t="s">
        <v>5</v>
      </c>
      <c r="D74" s="2" t="s">
        <v>6</v>
      </c>
      <c r="E74" s="3">
        <v>13137</v>
      </c>
      <c r="F74" s="4">
        <v>29456.275420000002</v>
      </c>
    </row>
    <row r="75" spans="1:6" ht="15.75" x14ac:dyDescent="0.25">
      <c r="A75" s="1">
        <v>67</v>
      </c>
      <c r="B75" s="2" t="s">
        <v>13</v>
      </c>
      <c r="C75" s="2" t="s">
        <v>5</v>
      </c>
      <c r="D75" s="2" t="s">
        <v>6</v>
      </c>
      <c r="E75" s="3">
        <v>3847</v>
      </c>
      <c r="F75" s="4">
        <v>8794.5093400000005</v>
      </c>
    </row>
    <row r="76" spans="1:6" ht="15.75" x14ac:dyDescent="0.25">
      <c r="A76" s="1">
        <v>68</v>
      </c>
      <c r="B76" s="2" t="s">
        <v>7</v>
      </c>
      <c r="C76" s="2" t="s">
        <v>5</v>
      </c>
      <c r="D76" s="2" t="s">
        <v>6</v>
      </c>
      <c r="E76" s="3">
        <v>11066</v>
      </c>
      <c r="F76" s="4">
        <v>24934.966670000002</v>
      </c>
    </row>
    <row r="77" spans="1:6" ht="15.75" x14ac:dyDescent="0.25">
      <c r="A77" s="1">
        <v>69</v>
      </c>
      <c r="B77" s="2" t="s">
        <v>40</v>
      </c>
      <c r="C77" s="2" t="s">
        <v>5</v>
      </c>
      <c r="D77" s="2" t="s">
        <v>6</v>
      </c>
      <c r="E77" s="3">
        <v>159</v>
      </c>
      <c r="F77" s="4">
        <v>343.37765999999999</v>
      </c>
    </row>
    <row r="78" spans="1:6" ht="15.75" x14ac:dyDescent="0.25">
      <c r="A78" s="1">
        <v>70</v>
      </c>
      <c r="B78" s="2" t="s">
        <v>11</v>
      </c>
      <c r="C78" s="2" t="s">
        <v>5</v>
      </c>
      <c r="D78" s="2" t="s">
        <v>6</v>
      </c>
      <c r="E78" s="3">
        <v>5140</v>
      </c>
      <c r="F78" s="4">
        <v>11761.151159999999</v>
      </c>
    </row>
    <row r="79" spans="1:6" ht="15.75" x14ac:dyDescent="0.25">
      <c r="A79" s="1">
        <v>71</v>
      </c>
      <c r="B79" s="2" t="s">
        <v>32</v>
      </c>
      <c r="C79" s="2" t="s">
        <v>5</v>
      </c>
      <c r="D79" s="2" t="s">
        <v>6</v>
      </c>
      <c r="E79" s="3">
        <v>271</v>
      </c>
      <c r="F79" s="4">
        <v>595.10878000000002</v>
      </c>
    </row>
    <row r="80" spans="1:6" ht="15.75" x14ac:dyDescent="0.25">
      <c r="A80" s="1">
        <v>72</v>
      </c>
      <c r="B80" s="2" t="s">
        <v>12</v>
      </c>
      <c r="C80" s="2" t="s">
        <v>5</v>
      </c>
      <c r="D80" s="2" t="s">
        <v>6</v>
      </c>
      <c r="E80" s="3">
        <v>4306</v>
      </c>
      <c r="F80" s="4">
        <v>10139.794239999999</v>
      </c>
    </row>
    <row r="81" spans="1:6" ht="15.75" x14ac:dyDescent="0.25">
      <c r="A81" s="1">
        <v>73</v>
      </c>
      <c r="B81" s="2" t="s">
        <v>78</v>
      </c>
      <c r="C81" s="2" t="s">
        <v>5</v>
      </c>
      <c r="D81" s="2" t="s">
        <v>6</v>
      </c>
      <c r="E81" s="3">
        <v>20</v>
      </c>
      <c r="F81" s="4">
        <v>51.656709999999997</v>
      </c>
    </row>
    <row r="82" spans="1:6" ht="15.75" x14ac:dyDescent="0.25">
      <c r="A82" s="1">
        <v>74</v>
      </c>
      <c r="B82" s="2" t="s">
        <v>53</v>
      </c>
      <c r="C82" s="2" t="s">
        <v>5</v>
      </c>
      <c r="D82" s="2" t="s">
        <v>6</v>
      </c>
      <c r="E82" s="3">
        <v>89</v>
      </c>
      <c r="F82" s="4">
        <v>182.25512000000001</v>
      </c>
    </row>
    <row r="83" spans="1:6" ht="15.75" x14ac:dyDescent="0.25">
      <c r="A83" s="1">
        <v>75</v>
      </c>
      <c r="B83" s="2" t="s">
        <v>76</v>
      </c>
      <c r="C83" s="2" t="s">
        <v>5</v>
      </c>
      <c r="D83" s="2" t="s">
        <v>6</v>
      </c>
      <c r="E83" s="3">
        <v>22</v>
      </c>
      <c r="F83" s="4">
        <v>39.8367</v>
      </c>
    </row>
    <row r="84" spans="1:6" ht="15.75" x14ac:dyDescent="0.25">
      <c r="A84" s="1">
        <v>76</v>
      </c>
      <c r="B84" s="2" t="s">
        <v>97</v>
      </c>
      <c r="C84" s="2" t="s">
        <v>5</v>
      </c>
      <c r="D84" s="2" t="s">
        <v>6</v>
      </c>
      <c r="E84" s="3">
        <v>2</v>
      </c>
      <c r="F84" s="4">
        <v>3.58778</v>
      </c>
    </row>
    <row r="85" spans="1:6" ht="15.75" x14ac:dyDescent="0.25">
      <c r="A85" s="1">
        <v>77</v>
      </c>
      <c r="B85" s="2" t="s">
        <v>38</v>
      </c>
      <c r="C85" s="2" t="s">
        <v>5</v>
      </c>
      <c r="D85" s="2" t="s">
        <v>6</v>
      </c>
      <c r="E85" s="3">
        <v>181</v>
      </c>
      <c r="F85" s="4">
        <v>345.92126999999999</v>
      </c>
    </row>
    <row r="86" spans="1:6" ht="15.75" x14ac:dyDescent="0.25">
      <c r="A86" s="1">
        <v>78</v>
      </c>
      <c r="B86" s="2" t="s">
        <v>75</v>
      </c>
      <c r="C86" s="2" t="s">
        <v>5</v>
      </c>
      <c r="D86" s="2" t="s">
        <v>6</v>
      </c>
      <c r="E86" s="3">
        <v>24</v>
      </c>
      <c r="F86" s="4">
        <v>56.727629999999998</v>
      </c>
    </row>
    <row r="87" spans="1:6" ht="15.75" x14ac:dyDescent="0.25">
      <c r="A87" s="1">
        <v>79</v>
      </c>
      <c r="B87" s="2" t="s">
        <v>58</v>
      </c>
      <c r="C87" s="2" t="s">
        <v>5</v>
      </c>
      <c r="D87" s="2" t="s">
        <v>6</v>
      </c>
      <c r="E87" s="3">
        <v>71</v>
      </c>
      <c r="F87" s="4">
        <v>126.02019</v>
      </c>
    </row>
    <row r="88" spans="1:6" ht="15.75" x14ac:dyDescent="0.25">
      <c r="A88" s="1">
        <v>80</v>
      </c>
      <c r="B88" s="2" t="s">
        <v>19</v>
      </c>
      <c r="C88" s="2" t="s">
        <v>5</v>
      </c>
      <c r="D88" s="2" t="s">
        <v>6</v>
      </c>
      <c r="E88" s="3">
        <v>994</v>
      </c>
      <c r="F88" s="4">
        <v>1255.05953</v>
      </c>
    </row>
    <row r="89" spans="1:6" ht="15.75" x14ac:dyDescent="0.25">
      <c r="A89" s="1">
        <v>81</v>
      </c>
      <c r="B89" s="2" t="s">
        <v>57</v>
      </c>
      <c r="C89" s="2" t="s">
        <v>5</v>
      </c>
      <c r="D89" s="2" t="s">
        <v>6</v>
      </c>
      <c r="E89" s="3">
        <v>75</v>
      </c>
      <c r="F89" s="4">
        <v>139.14251999999999</v>
      </c>
    </row>
    <row r="90" spans="1:6" ht="15.75" x14ac:dyDescent="0.25">
      <c r="A90" s="1">
        <v>82</v>
      </c>
      <c r="B90" s="2" t="s">
        <v>55</v>
      </c>
      <c r="C90" s="2" t="s">
        <v>5</v>
      </c>
      <c r="D90" s="2" t="s">
        <v>6</v>
      </c>
      <c r="E90" s="3">
        <v>81</v>
      </c>
      <c r="F90" s="4">
        <v>187.27227999999999</v>
      </c>
    </row>
    <row r="91" spans="1:6" ht="15.75" x14ac:dyDescent="0.25">
      <c r="A91" s="1">
        <v>83</v>
      </c>
      <c r="B91" s="2" t="s">
        <v>29</v>
      </c>
      <c r="C91" s="2" t="s">
        <v>5</v>
      </c>
      <c r="D91" s="2" t="s">
        <v>6</v>
      </c>
      <c r="E91" s="3">
        <v>322</v>
      </c>
      <c r="F91" s="4">
        <v>759.38138000000004</v>
      </c>
    </row>
    <row r="92" spans="1:6" ht="15.75" x14ac:dyDescent="0.25">
      <c r="A92" s="1">
        <v>84</v>
      </c>
      <c r="B92" s="2" t="s">
        <v>74</v>
      </c>
      <c r="C92" s="2" t="s">
        <v>5</v>
      </c>
      <c r="D92" s="2" t="s">
        <v>6</v>
      </c>
      <c r="E92" s="3">
        <v>25</v>
      </c>
      <c r="F92" s="4">
        <v>56.107509999999998</v>
      </c>
    </row>
    <row r="93" spans="1:6" ht="15.75" x14ac:dyDescent="0.25">
      <c r="A93" s="1">
        <v>85</v>
      </c>
      <c r="B93" s="2" t="s">
        <v>18</v>
      </c>
      <c r="C93" s="2" t="s">
        <v>5</v>
      </c>
      <c r="D93" s="2" t="s">
        <v>6</v>
      </c>
      <c r="E93" s="3">
        <v>1194</v>
      </c>
      <c r="F93" s="4">
        <v>2838.6787399999998</v>
      </c>
    </row>
    <row r="94" spans="1:6" ht="15.75" x14ac:dyDescent="0.25">
      <c r="A94" s="1">
        <v>86</v>
      </c>
      <c r="B94" s="2" t="s">
        <v>81</v>
      </c>
      <c r="C94" s="2" t="s">
        <v>5</v>
      </c>
      <c r="D94" s="2" t="s">
        <v>6</v>
      </c>
      <c r="E94" s="3">
        <v>19</v>
      </c>
      <c r="F94" s="4">
        <v>26.30106</v>
      </c>
    </row>
    <row r="95" spans="1:6" ht="15.75" x14ac:dyDescent="0.25">
      <c r="A95" s="1">
        <v>87</v>
      </c>
      <c r="B95" s="2" t="s">
        <v>49</v>
      </c>
      <c r="C95" s="2" t="s">
        <v>5</v>
      </c>
      <c r="D95" s="2" t="s">
        <v>6</v>
      </c>
      <c r="E95" s="3">
        <v>109</v>
      </c>
      <c r="F95" s="4">
        <v>261.44349999999997</v>
      </c>
    </row>
    <row r="96" spans="1:6" ht="15.75" x14ac:dyDescent="0.25">
      <c r="A96" s="1">
        <v>88</v>
      </c>
      <c r="B96" s="2" t="s">
        <v>61</v>
      </c>
      <c r="C96" s="2" t="s">
        <v>5</v>
      </c>
      <c r="D96" s="2" t="s">
        <v>6</v>
      </c>
      <c r="E96" s="3">
        <v>44</v>
      </c>
      <c r="F96" s="4">
        <v>89.539190000000005</v>
      </c>
    </row>
    <row r="97" spans="1:6" ht="15.75" x14ac:dyDescent="0.25">
      <c r="A97" s="1">
        <v>89</v>
      </c>
      <c r="B97" s="2" t="s">
        <v>47</v>
      </c>
      <c r="C97" s="2" t="s">
        <v>5</v>
      </c>
      <c r="D97" s="2" t="s">
        <v>6</v>
      </c>
      <c r="E97" s="3">
        <v>116</v>
      </c>
      <c r="F97" s="4">
        <v>202.85899000000001</v>
      </c>
    </row>
    <row r="98" spans="1:6" ht="15.75" x14ac:dyDescent="0.25">
      <c r="A98" s="1">
        <v>90</v>
      </c>
      <c r="B98" s="2" t="s">
        <v>103</v>
      </c>
      <c r="C98" s="2" t="s">
        <v>5</v>
      </c>
      <c r="D98" s="2" t="s">
        <v>6</v>
      </c>
      <c r="E98" s="3">
        <v>1</v>
      </c>
      <c r="F98" s="4">
        <v>2.1666400000000001</v>
      </c>
    </row>
    <row r="99" spans="1:6" ht="15.75" x14ac:dyDescent="0.25">
      <c r="A99" s="1">
        <v>91</v>
      </c>
      <c r="B99" s="2" t="s">
        <v>14</v>
      </c>
      <c r="C99" s="2" t="s">
        <v>5</v>
      </c>
      <c r="D99" s="2" t="s">
        <v>6</v>
      </c>
      <c r="E99" s="3">
        <v>3177</v>
      </c>
      <c r="F99" s="4">
        <v>7591.4506799999999</v>
      </c>
    </row>
    <row r="100" spans="1:6" ht="15.75" x14ac:dyDescent="0.25">
      <c r="A100" s="1">
        <v>92</v>
      </c>
      <c r="B100" s="2" t="s">
        <v>45</v>
      </c>
      <c r="C100" s="2" t="s">
        <v>5</v>
      </c>
      <c r="D100" s="2" t="s">
        <v>6</v>
      </c>
      <c r="E100" s="3">
        <v>120</v>
      </c>
      <c r="F100" s="4">
        <v>248.25257999999999</v>
      </c>
    </row>
    <row r="101" spans="1:6" ht="15.75" x14ac:dyDescent="0.25">
      <c r="A101" s="1">
        <v>93</v>
      </c>
      <c r="B101" s="2" t="s">
        <v>63</v>
      </c>
      <c r="C101" s="2" t="s">
        <v>5</v>
      </c>
      <c r="D101" s="2" t="s">
        <v>6</v>
      </c>
      <c r="E101" s="3">
        <v>34</v>
      </c>
      <c r="F101" s="4">
        <v>90.107190000000003</v>
      </c>
    </row>
    <row r="102" spans="1:6" s="21" customFormat="1" ht="15.75" x14ac:dyDescent="0.25">
      <c r="A102" s="22" t="s">
        <v>143</v>
      </c>
      <c r="B102" s="23"/>
      <c r="C102" s="20"/>
      <c r="D102" s="20"/>
      <c r="E102" s="5">
        <f>SUM(E60:E101)</f>
        <v>47892</v>
      </c>
      <c r="F102" s="5">
        <f>SUM(F60:F101)</f>
        <v>107651.19428999996</v>
      </c>
    </row>
    <row r="103" spans="1:6" ht="15.75" x14ac:dyDescent="0.25">
      <c r="A103" s="24" t="s">
        <v>144</v>
      </c>
      <c r="B103" s="25"/>
      <c r="C103" s="2"/>
      <c r="D103" s="2"/>
      <c r="E103" s="5">
        <f>E26+E38+E41+E56+E59+E102</f>
        <v>68523</v>
      </c>
      <c r="F103" s="5">
        <f>F26+F38+F41+F56+F59+F102</f>
        <v>153739.48816999997</v>
      </c>
    </row>
  </sheetData>
  <sortState ref="A4:F96">
    <sortCondition ref="A4:A96"/>
  </sortState>
  <mergeCells count="9">
    <mergeCell ref="A56:B56"/>
    <mergeCell ref="A59:B59"/>
    <mergeCell ref="A102:B102"/>
    <mergeCell ref="A103:B103"/>
    <mergeCell ref="A1:F1"/>
    <mergeCell ref="A2:F2"/>
    <mergeCell ref="A26:B26"/>
    <mergeCell ref="A38:B38"/>
    <mergeCell ref="A41:B41"/>
  </mergeCells>
  <printOptions horizontalCentered="1"/>
  <pageMargins left="0.4" right="0.4" top="0.5" bottom="0.5" header="0" footer="0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D29"/>
    </sheetView>
  </sheetViews>
  <sheetFormatPr defaultRowHeight="15.75" x14ac:dyDescent="0.25"/>
  <cols>
    <col min="1" max="1" width="5.85546875" style="6" bestFit="1" customWidth="1"/>
    <col min="2" max="2" width="19.85546875" style="6" customWidth="1"/>
    <col min="3" max="3" width="17.85546875" style="6" customWidth="1"/>
    <col min="4" max="4" width="24.85546875" style="6" customWidth="1"/>
    <col min="5" max="5" width="9.140625" style="6"/>
    <col min="6" max="6" width="9.5703125" style="6" bestFit="1" customWidth="1"/>
    <col min="7" max="16384" width="9.140625" style="6"/>
  </cols>
  <sheetData>
    <row r="1" spans="1:6" ht="18" x14ac:dyDescent="0.25">
      <c r="A1" s="28" t="s">
        <v>106</v>
      </c>
      <c r="B1" s="28"/>
      <c r="C1" s="28"/>
      <c r="D1" s="28"/>
    </row>
    <row r="2" spans="1:6" x14ac:dyDescent="0.25">
      <c r="A2" s="29" t="s">
        <v>107</v>
      </c>
      <c r="B2" s="30"/>
      <c r="C2" s="30"/>
      <c r="D2" s="31"/>
    </row>
    <row r="3" spans="1:6" s="9" customFormat="1" ht="31.5" x14ac:dyDescent="0.25">
      <c r="A3" s="7" t="s">
        <v>108</v>
      </c>
      <c r="B3" s="8" t="s">
        <v>109</v>
      </c>
      <c r="C3" s="8" t="s">
        <v>110</v>
      </c>
      <c r="D3" s="8" t="s">
        <v>111</v>
      </c>
    </row>
    <row r="4" spans="1:6" x14ac:dyDescent="0.25">
      <c r="A4" s="10">
        <v>1</v>
      </c>
      <c r="B4" s="11" t="s">
        <v>112</v>
      </c>
      <c r="C4" s="12">
        <v>18642</v>
      </c>
      <c r="D4" s="13">
        <v>419.05588430000006</v>
      </c>
      <c r="E4" s="14"/>
      <c r="F4" s="14"/>
    </row>
    <row r="5" spans="1:6" x14ac:dyDescent="0.25">
      <c r="A5" s="10">
        <v>2</v>
      </c>
      <c r="B5" s="11" t="s">
        <v>113</v>
      </c>
      <c r="C5" s="12">
        <v>15771</v>
      </c>
      <c r="D5" s="13">
        <v>358.29975880000001</v>
      </c>
      <c r="E5" s="14"/>
      <c r="F5" s="14"/>
    </row>
    <row r="6" spans="1:6" x14ac:dyDescent="0.25">
      <c r="A6" s="10">
        <v>3</v>
      </c>
      <c r="B6" s="11" t="s">
        <v>114</v>
      </c>
      <c r="C6" s="12">
        <v>9572</v>
      </c>
      <c r="D6" s="13">
        <v>214.35699549999998</v>
      </c>
      <c r="E6" s="14"/>
      <c r="F6" s="14"/>
    </row>
    <row r="7" spans="1:6" x14ac:dyDescent="0.25">
      <c r="A7" s="10">
        <v>4</v>
      </c>
      <c r="B7" s="11" t="s">
        <v>115</v>
      </c>
      <c r="C7" s="12">
        <v>3981</v>
      </c>
      <c r="D7" s="13">
        <v>91.047611000000003</v>
      </c>
      <c r="E7" s="14"/>
      <c r="F7" s="14"/>
    </row>
    <row r="8" spans="1:6" x14ac:dyDescent="0.25">
      <c r="A8" s="10">
        <v>5</v>
      </c>
      <c r="B8" s="11" t="s">
        <v>116</v>
      </c>
      <c r="C8" s="12">
        <v>3019</v>
      </c>
      <c r="D8" s="13">
        <v>65.132377899999994</v>
      </c>
      <c r="E8" s="14"/>
      <c r="F8" s="14"/>
    </row>
    <row r="9" spans="1:6" x14ac:dyDescent="0.25">
      <c r="A9" s="10">
        <v>6</v>
      </c>
      <c r="B9" s="11" t="s">
        <v>117</v>
      </c>
      <c r="C9" s="12">
        <v>2608</v>
      </c>
      <c r="D9" s="13">
        <v>58.179258899999994</v>
      </c>
      <c r="E9" s="14"/>
      <c r="F9" s="14"/>
    </row>
    <row r="10" spans="1:6" x14ac:dyDescent="0.25">
      <c r="A10" s="10">
        <v>7</v>
      </c>
      <c r="B10" s="11" t="s">
        <v>118</v>
      </c>
      <c r="C10" s="12">
        <v>1977</v>
      </c>
      <c r="D10" s="13">
        <v>44.495202499999998</v>
      </c>
      <c r="E10" s="14"/>
      <c r="F10" s="14"/>
    </row>
    <row r="11" spans="1:6" x14ac:dyDescent="0.25">
      <c r="A11" s="10">
        <v>8</v>
      </c>
      <c r="B11" s="11" t="s">
        <v>119</v>
      </c>
      <c r="C11" s="12">
        <v>1900</v>
      </c>
      <c r="D11" s="13">
        <v>42.644391300000009</v>
      </c>
      <c r="E11" s="14"/>
      <c r="F11" s="14"/>
    </row>
    <row r="12" spans="1:6" x14ac:dyDescent="0.25">
      <c r="A12" s="10">
        <v>9</v>
      </c>
      <c r="B12" s="11" t="s">
        <v>120</v>
      </c>
      <c r="C12" s="12">
        <v>1831</v>
      </c>
      <c r="D12" s="13">
        <v>40.319034200000004</v>
      </c>
      <c r="E12" s="14"/>
      <c r="F12" s="14"/>
    </row>
    <row r="13" spans="1:6" x14ac:dyDescent="0.25">
      <c r="A13" s="10">
        <v>10</v>
      </c>
      <c r="B13" s="11" t="s">
        <v>121</v>
      </c>
      <c r="C13" s="12">
        <v>1345</v>
      </c>
      <c r="D13" s="13">
        <v>29.415196300000005</v>
      </c>
      <c r="E13" s="14"/>
      <c r="F13" s="14"/>
    </row>
    <row r="14" spans="1:6" x14ac:dyDescent="0.25">
      <c r="A14" s="10">
        <v>11</v>
      </c>
      <c r="B14" s="11" t="s">
        <v>122</v>
      </c>
      <c r="C14" s="12">
        <v>928</v>
      </c>
      <c r="D14" s="13">
        <v>20.342088699999998</v>
      </c>
      <c r="E14" s="14"/>
      <c r="F14" s="14"/>
    </row>
    <row r="15" spans="1:6" x14ac:dyDescent="0.25">
      <c r="A15" s="10">
        <v>12</v>
      </c>
      <c r="B15" s="11" t="s">
        <v>123</v>
      </c>
      <c r="C15" s="12">
        <v>867</v>
      </c>
      <c r="D15" s="13">
        <v>18.1370921</v>
      </c>
      <c r="E15" s="14"/>
      <c r="F15" s="14"/>
    </row>
    <row r="16" spans="1:6" x14ac:dyDescent="0.25">
      <c r="A16" s="10">
        <v>13</v>
      </c>
      <c r="B16" s="11" t="s">
        <v>124</v>
      </c>
      <c r="C16" s="12">
        <v>813</v>
      </c>
      <c r="D16" s="13">
        <v>17.5722667</v>
      </c>
      <c r="E16" s="14"/>
      <c r="F16" s="14"/>
    </row>
    <row r="17" spans="1:6" x14ac:dyDescent="0.25">
      <c r="A17" s="10">
        <v>14</v>
      </c>
      <c r="B17" s="11" t="s">
        <v>125</v>
      </c>
      <c r="C17" s="12">
        <v>798</v>
      </c>
      <c r="D17" s="13">
        <v>18.2538619</v>
      </c>
      <c r="E17" s="14"/>
      <c r="F17" s="14"/>
    </row>
    <row r="18" spans="1:6" x14ac:dyDescent="0.25">
      <c r="A18" s="10">
        <v>15</v>
      </c>
      <c r="B18" s="11" t="s">
        <v>126</v>
      </c>
      <c r="C18" s="12">
        <v>810</v>
      </c>
      <c r="D18" s="13">
        <v>18.371451400000002</v>
      </c>
      <c r="E18" s="14"/>
      <c r="F18" s="14"/>
    </row>
    <row r="19" spans="1:6" x14ac:dyDescent="0.25">
      <c r="A19" s="10">
        <v>16</v>
      </c>
      <c r="B19" s="11" t="s">
        <v>127</v>
      </c>
      <c r="C19" s="12">
        <v>631</v>
      </c>
      <c r="D19" s="13">
        <v>14.652475299999999</v>
      </c>
      <c r="E19" s="14"/>
      <c r="F19" s="14"/>
    </row>
    <row r="20" spans="1:6" x14ac:dyDescent="0.25">
      <c r="A20" s="10">
        <v>17</v>
      </c>
      <c r="B20" s="11" t="s">
        <v>128</v>
      </c>
      <c r="C20" s="12">
        <v>515</v>
      </c>
      <c r="D20" s="13">
        <v>11.8583745</v>
      </c>
      <c r="E20" s="14"/>
      <c r="F20" s="14"/>
    </row>
    <row r="21" spans="1:6" x14ac:dyDescent="0.25">
      <c r="A21" s="10">
        <v>18</v>
      </c>
      <c r="B21" s="11" t="s">
        <v>129</v>
      </c>
      <c r="C21" s="12">
        <v>468</v>
      </c>
      <c r="D21" s="13">
        <v>10.6338092</v>
      </c>
      <c r="E21" s="14"/>
      <c r="F21" s="14"/>
    </row>
    <row r="22" spans="1:6" x14ac:dyDescent="0.25">
      <c r="A22" s="10">
        <v>19</v>
      </c>
      <c r="B22" s="11" t="s">
        <v>130</v>
      </c>
      <c r="C22" s="12">
        <v>442</v>
      </c>
      <c r="D22" s="13">
        <v>9.6203748000000004</v>
      </c>
      <c r="E22" s="14"/>
      <c r="F22" s="14"/>
    </row>
    <row r="23" spans="1:6" x14ac:dyDescent="0.25">
      <c r="A23" s="10">
        <v>20</v>
      </c>
      <c r="B23" s="11" t="s">
        <v>131</v>
      </c>
      <c r="C23" s="12">
        <v>489</v>
      </c>
      <c r="D23" s="13">
        <v>10.0725745</v>
      </c>
      <c r="E23" s="14"/>
      <c r="F23" s="14"/>
    </row>
    <row r="24" spans="1:6" x14ac:dyDescent="0.25">
      <c r="A24" s="10">
        <v>21</v>
      </c>
      <c r="B24" s="11" t="s">
        <v>132</v>
      </c>
      <c r="C24" s="12">
        <v>410</v>
      </c>
      <c r="D24" s="13">
        <v>8.9487450000000006</v>
      </c>
      <c r="E24" s="14"/>
      <c r="F24" s="14"/>
    </row>
    <row r="25" spans="1:6" x14ac:dyDescent="0.25">
      <c r="A25" s="10">
        <v>22</v>
      </c>
      <c r="B25" s="11" t="s">
        <v>133</v>
      </c>
      <c r="C25" s="12">
        <v>359</v>
      </c>
      <c r="D25" s="13">
        <v>8.1303377000000001</v>
      </c>
      <c r="E25" s="14"/>
      <c r="F25" s="14"/>
    </row>
    <row r="26" spans="1:6" x14ac:dyDescent="0.25">
      <c r="A26" s="10">
        <v>23</v>
      </c>
      <c r="B26" s="11" t="s">
        <v>134</v>
      </c>
      <c r="C26" s="12">
        <v>229</v>
      </c>
      <c r="D26" s="13">
        <v>5.28</v>
      </c>
      <c r="E26" s="14"/>
      <c r="F26" s="14"/>
    </row>
    <row r="27" spans="1:6" x14ac:dyDescent="0.25">
      <c r="A27" s="10">
        <v>24</v>
      </c>
      <c r="B27" s="11" t="s">
        <v>135</v>
      </c>
      <c r="C27" s="12">
        <v>97</v>
      </c>
      <c r="D27" s="13">
        <v>2.0830175999999998</v>
      </c>
      <c r="E27" s="14"/>
      <c r="F27" s="14"/>
    </row>
    <row r="28" spans="1:6" x14ac:dyDescent="0.25">
      <c r="A28" s="10">
        <v>25</v>
      </c>
      <c r="B28" s="11" t="s">
        <v>136</v>
      </c>
      <c r="C28" s="12">
        <v>21</v>
      </c>
      <c r="D28" s="13">
        <v>0.4934984</v>
      </c>
      <c r="E28" s="14"/>
      <c r="F28" s="14"/>
    </row>
    <row r="29" spans="1:6" s="9" customFormat="1" x14ac:dyDescent="0.25">
      <c r="A29" s="7" t="s">
        <v>137</v>
      </c>
      <c r="B29" s="7" t="s">
        <v>105</v>
      </c>
      <c r="C29" s="15">
        <f>SUM(C4:C28)</f>
        <v>68523</v>
      </c>
      <c r="D29" s="16">
        <f>SUM(D4:D28)</f>
        <v>1537.3956784999998</v>
      </c>
      <c r="F29" s="17"/>
    </row>
  </sheetData>
  <mergeCells count="2">
    <mergeCell ref="A1:D1"/>
    <mergeCell ref="A2:D2"/>
  </mergeCells>
  <printOptions horizontalCentered="1"/>
  <pageMargins left="0.5" right="0.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PLI</vt:lpstr>
      <vt:lpstr>DIstrict</vt:lpstr>
      <vt:lpstr>PLI!Print_Titles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AHE-PES9</dc:creator>
  <cp:lastModifiedBy>Admin</cp:lastModifiedBy>
  <cp:lastPrinted>2018-08-18T14:06:08Z</cp:lastPrinted>
  <dcterms:created xsi:type="dcterms:W3CDTF">2018-07-17T09:52:21Z</dcterms:created>
  <dcterms:modified xsi:type="dcterms:W3CDTF">2018-08-18T14:06:12Z</dcterms:modified>
</cp:coreProperties>
</file>